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/LTTC/SHCN/điểm rèn luyện 2023/"/>
    </mc:Choice>
  </mc:AlternateContent>
  <xr:revisionPtr revIDLastSave="0" documentId="13_ncr:1_{1DD6759E-2990-5146-920A-07AE8E7F4EED}" xr6:coauthVersionLast="47" xr6:coauthVersionMax="47" xr10:uidLastSave="{00000000-0000-0000-0000-000000000000}"/>
  <bookViews>
    <workbookView xWindow="4140" yWindow="500" windowWidth="25040" windowHeight="13300" xr2:uid="{A55CEA3B-E459-B34E-81D8-A266335BEE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E47" i="1" s="1"/>
  <c r="F47" i="1" s="1"/>
  <c r="E51" i="1" l="1"/>
  <c r="F51" i="1" s="1"/>
  <c r="E49" i="1"/>
  <c r="F49" i="1" s="1"/>
  <c r="E48" i="1"/>
  <c r="F48" i="1" s="1"/>
  <c r="E46" i="1"/>
  <c r="F46" i="1" s="1"/>
  <c r="E50" i="1"/>
  <c r="F50" i="1" s="1"/>
</calcChain>
</file>

<file path=xl/sharedStrings.xml><?xml version="1.0" encoding="utf-8"?>
<sst xmlns="http://schemas.openxmlformats.org/spreadsheetml/2006/main" count="130" uniqueCount="122">
  <si>
    <t>BẢNG TỔNG KẾT ĐÁNH GIÁ KẾT QUẢ RÈN LUYỆN</t>
  </si>
  <si>
    <t>Học kỳ: I Năm học: 2022 - 2023</t>
  </si>
  <si>
    <t>Lớp: 21T4-QKS1  Sĩ số:  35        Khoa: KINH TẾ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</si>
  <si>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</si>
  <si>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</si>
  <si>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</si>
  <si>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</si>
  <si>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</si>
  <si>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</si>
  <si>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S
TT</t>
  </si>
  <si>
    <t>Mã số SV</t>
  </si>
  <si>
    <t>HỌ VÀ TÊN</t>
  </si>
  <si>
    <t>CỐ VẤN HỌC TẬP</t>
  </si>
  <si>
    <t>QUẢN LÝ SV</t>
  </si>
  <si>
    <t>GHI CHÚ</t>
  </si>
  <si>
    <t>ĐIỂM
RL</t>
  </si>
  <si>
    <t>XẾP 
LOẠI</t>
  </si>
  <si>
    <t>21000361</t>
  </si>
  <si>
    <t>Hoàng Thái</t>
  </si>
  <si>
    <t>An</t>
  </si>
  <si>
    <t>21002642</t>
  </si>
  <si>
    <t>Trần Thị Ngọc</t>
  </si>
  <si>
    <t>Ánh</t>
  </si>
  <si>
    <t>21000461</t>
  </si>
  <si>
    <t>Thái Kim</t>
  </si>
  <si>
    <t>Chi</t>
  </si>
  <si>
    <t>21001761</t>
  </si>
  <si>
    <t>Bùi Thiên</t>
  </si>
  <si>
    <t>Đăng</t>
  </si>
  <si>
    <t>21003319</t>
  </si>
  <si>
    <t>Lê Văn</t>
  </si>
  <si>
    <t>Duy</t>
  </si>
  <si>
    <t>21001584</t>
  </si>
  <si>
    <t>Trần Huỳnh Gia</t>
  </si>
  <si>
    <t>Hân</t>
  </si>
  <si>
    <t>21000329</t>
  </si>
  <si>
    <t>Nguyễn Cao Minh</t>
  </si>
  <si>
    <t>Hiền</t>
  </si>
  <si>
    <t>21000676</t>
  </si>
  <si>
    <t>Phạm Quỳnh</t>
  </si>
  <si>
    <t>Hoa</t>
  </si>
  <si>
    <t>21000421</t>
  </si>
  <si>
    <t>Lê Ngọc Quỳnh</t>
  </si>
  <si>
    <t>Hương</t>
  </si>
  <si>
    <t>21004198</t>
  </si>
  <si>
    <t>Nguyễn Sỹ</t>
  </si>
  <si>
    <t>Khang</t>
  </si>
  <si>
    <t>21004149</t>
  </si>
  <si>
    <t>La Nguyễn Anh</t>
  </si>
  <si>
    <t>Khoa</t>
  </si>
  <si>
    <t>21003923</t>
  </si>
  <si>
    <t>Nguyễn Minh</t>
  </si>
  <si>
    <t>Khôi</t>
  </si>
  <si>
    <t>21000558</t>
  </si>
  <si>
    <t>Hoàng Tuấn</t>
  </si>
  <si>
    <t>Kiệt</t>
  </si>
  <si>
    <t>21002466</t>
  </si>
  <si>
    <t>Nguyễn Xuân</t>
  </si>
  <si>
    <t>Lộc</t>
  </si>
  <si>
    <t>21001392</t>
  </si>
  <si>
    <t>Nguyễn Hoàng</t>
  </si>
  <si>
    <t>Nam</t>
  </si>
  <si>
    <t>21002110</t>
  </si>
  <si>
    <t>Ngô Khánh</t>
  </si>
  <si>
    <t>Nghi</t>
  </si>
  <si>
    <t>21003602</t>
  </si>
  <si>
    <t>Nguyễn Khải</t>
  </si>
  <si>
    <t>Nguyên</t>
  </si>
  <si>
    <t>21004216</t>
  </si>
  <si>
    <t>Phạm Tấn</t>
  </si>
  <si>
    <t>Phát</t>
  </si>
  <si>
    <t>21003178</t>
  </si>
  <si>
    <t>Lê Trọng</t>
  </si>
  <si>
    <t>Phúc</t>
  </si>
  <si>
    <t>21004128</t>
  </si>
  <si>
    <t>Vũ Kim</t>
  </si>
  <si>
    <t>Phụng</t>
  </si>
  <si>
    <t>21001790</t>
  </si>
  <si>
    <t>Nguyễn Ngọc</t>
  </si>
  <si>
    <t>Quyên</t>
  </si>
  <si>
    <t>21004652</t>
  </si>
  <si>
    <t>Nguyễn Ngọc Diễm</t>
  </si>
  <si>
    <t>Quỳnh</t>
  </si>
  <si>
    <t>21002857</t>
  </si>
  <si>
    <t>Trần Thị Thùy</t>
  </si>
  <si>
    <t>Tâm</t>
  </si>
  <si>
    <t>21003055</t>
  </si>
  <si>
    <t>Khuất Bá</t>
  </si>
  <si>
    <t>Thiện</t>
  </si>
  <si>
    <t>21002927</t>
  </si>
  <si>
    <t>Phạm Cẩm</t>
  </si>
  <si>
    <t>Tiên</t>
  </si>
  <si>
    <t>21000238</t>
  </si>
  <si>
    <t>Trang</t>
  </si>
  <si>
    <t>21002784</t>
  </si>
  <si>
    <t>Lê Anh</t>
  </si>
  <si>
    <t>Tuấn</t>
  </si>
  <si>
    <t>21003209</t>
  </si>
  <si>
    <t>Phan Đặng Thái</t>
  </si>
  <si>
    <t>Tuyền</t>
  </si>
  <si>
    <t>21002474</t>
  </si>
  <si>
    <t>Ngô Dương Tường</t>
  </si>
  <si>
    <t>Vi</t>
  </si>
  <si>
    <t>21002905</t>
  </si>
  <si>
    <t>Phạm Vũ Thái</t>
  </si>
  <si>
    <t>Vy</t>
  </si>
  <si>
    <t>TỔNG KẾT LỚP</t>
  </si>
  <si>
    <t>LOẠI</t>
  </si>
  <si>
    <t>QUẢN LÝ HSSV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</si>
  <si>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</si>
  <si>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</si>
  <si>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</si>
  <si>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</si>
  <si>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</si>
  <si>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</si>
  <si>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</si>
  <si>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</si>
  <si>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 tháng      năm 20</t>
  </si>
  <si>
    <t>PHÒNG TTGD - CTSV                QUẢN LÝ SV</t>
  </si>
  <si>
    <t>LỚP TRƯỞNG</t>
  </si>
  <si>
    <t>NGUYỄN HOÀNG THANH NGÂN</t>
  </si>
  <si>
    <t>NGUYỄN SỸ KHANG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</si>
</sst>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3"/>
      <name val="Times New Roman"/>
      <family val="1"/>
      <charset val="163"/>
    </font>
    <font>
      <sz val="13"/>
      <color theme="1"/>
      <name val="Times New Roman"/>
      <family val="1"/>
    </font>
    <font>
      <sz val="13"/>
      <name val="Times New Roman"/>
      <family val="1"/>
      <charset val="163"/>
    </font>
    <font>
      <vertAlign val="superscript"/>
      <sz val="13"/>
      <name val="Times New Roman"/>
      <family val="1"/>
      <charset val="163"/>
    </font>
    <font>
      <sz val="11"/>
      <name val="Times New Roman"/>
      <family val="1"/>
    </font>
    <font>
      <sz val="11"/>
      <color indexed="8"/>
      <name val="Times New Roman"/>
      <family val="1"/>
    </font>
    <font>
      <sz val="13"/>
      <color theme="1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10"/>
      <color theme="1"/>
      <name val="Times New Roman"/>
      <family val="1"/>
    </font>
    <font>
      <sz val="13"/>
      <color indexed="8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4" fontId="7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2" fontId="10" fillId="0" borderId="0" xfId="0" applyNumberFormat="1" applyFont="1" applyAlignment="1">
      <alignment horizontal="right"/>
    </xf>
    <xf numFmtId="0" fontId="1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5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rgb="FFF8F8F8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3</xdr:row>
      <xdr:rowOff>184150</xdr:rowOff>
    </xdr:from>
    <xdr:ext cx="9048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7875A913-0DF9-9548-B365-CC0BA1A4D96E}"/>
            </a:ext>
          </a:extLst>
        </xdr:cNvPr>
        <xdr:cNvGrpSpPr/>
      </xdr:nvGrpSpPr>
      <xdr:grpSpPr>
        <a:xfrm>
          <a:off x="1117600" y="806450"/>
          <a:ext cx="904875" cy="38100"/>
          <a:chOff x="4893563" y="3780000"/>
          <a:chExt cx="904875" cy="0"/>
        </a:xfrm>
      </xdr:grpSpPr>
      <xdr:cxnSp macro="">
        <xdr:nvCxnSpPr>
          <xdr:cNvPr id="3" name="Shape 5">
            <a:extLst>
              <a:ext uri="{FF2B5EF4-FFF2-40B4-BE49-F238E27FC236}">
                <a16:creationId xmlns:a16="http://schemas.microsoft.com/office/drawing/2014/main" id="{A0622BED-EB70-15A4-5E34-17952E37EB6A}"/>
              </a:ext>
            </a:extLst>
          </xdr:cNvPr>
          <xdr:cNvCxnSpPr/>
        </xdr:nvCxnSpPr>
        <xdr:spPr>
          <a:xfrm>
            <a:off x="4893563" y="3780000"/>
            <a:ext cx="904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228600</xdr:colOff>
      <xdr:row>3</xdr:row>
      <xdr:rowOff>0</xdr:rowOff>
    </xdr:from>
    <xdr:ext cx="20574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A60C3E4A-806C-9E41-8649-5363ED010CBE}"/>
            </a:ext>
          </a:extLst>
        </xdr:cNvPr>
        <xdr:cNvGrpSpPr/>
      </xdr:nvGrpSpPr>
      <xdr:grpSpPr>
        <a:xfrm>
          <a:off x="4584700" y="622300"/>
          <a:ext cx="2057400" cy="38100"/>
          <a:chOff x="4317300" y="3780000"/>
          <a:chExt cx="2057400" cy="0"/>
        </a:xfrm>
      </xdr:grpSpPr>
      <xdr:cxnSp macro="">
        <xdr:nvCxnSpPr>
          <xdr:cNvPr id="5" name="Shape 6">
            <a:extLst>
              <a:ext uri="{FF2B5EF4-FFF2-40B4-BE49-F238E27FC236}">
                <a16:creationId xmlns:a16="http://schemas.microsoft.com/office/drawing/2014/main" id="{E9FA86F2-6E93-BD9B-88C2-70706B2E2B1F}"/>
              </a:ext>
            </a:extLst>
          </xdr:cNvPr>
          <xdr:cNvCxnSpPr/>
        </xdr:nvCxnSpPr>
        <xdr:spPr>
          <a:xfrm>
            <a:off x="4317300" y="3780000"/>
            <a:ext cx="20574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6" name="Line 123">
          <a:extLst>
            <a:ext uri="{FF2B5EF4-FFF2-40B4-BE49-F238E27FC236}">
              <a16:creationId xmlns:a16="http://schemas.microsoft.com/office/drawing/2014/main" id="{F973ED82-02B7-554D-A512-1908F323AAB5}"/>
            </a:ext>
          </a:extLst>
        </xdr:cNvPr>
        <xdr:cNvSpPr>
          <a:spLocks noChangeShapeType="1"/>
        </xdr:cNvSpPr>
      </xdr:nvSpPr>
      <xdr:spPr bwMode="auto">
        <a:xfrm>
          <a:off x="1069975" y="895350"/>
          <a:ext cx="1489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8</xdr:col>
      <xdr:colOff>438150</xdr:colOff>
      <xdr:row>2</xdr:row>
      <xdr:rowOff>200025</xdr:rowOff>
    </xdr:to>
    <xdr:sp macro="" textlink="">
      <xdr:nvSpPr>
        <xdr:cNvPr id="7" name="Line 124">
          <a:extLst>
            <a:ext uri="{FF2B5EF4-FFF2-40B4-BE49-F238E27FC236}">
              <a16:creationId xmlns:a16="http://schemas.microsoft.com/office/drawing/2014/main" id="{3B13C176-7C0C-9043-9A91-94A300173310}"/>
            </a:ext>
          </a:extLst>
        </xdr:cNvPr>
        <xdr:cNvSpPr>
          <a:spLocks noChangeShapeType="1"/>
        </xdr:cNvSpPr>
      </xdr:nvSpPr>
      <xdr:spPr bwMode="auto">
        <a:xfrm>
          <a:off x="4508500" y="606425"/>
          <a:ext cx="286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0E7EF-B7D3-3744-877F-3E9E544B45D6}">
  <dimension ref="A1:T75"/>
  <sheetViews>
    <sheetView tabSelected="1" topLeftCell="A40" workbookViewId="0">
      <selection activeCell="A12" sqref="A12:A41"/>
    </sheetView>
  </sheetViews>
  <sheetFormatPr baseColWidth="10" defaultColWidth="7.83203125" defaultRowHeight="17" x14ac:dyDescent="0.2"/>
  <cols>
    <col min="1" max="1" width="5.6640625" style="2" customWidth="1"/>
    <col min="2" max="2" width="16.6640625" style="2" customWidth="1"/>
    <col min="3" max="3" width="19.83203125" style="2" customWidth="1"/>
    <col min="4" max="4" width="7" style="2" customWidth="1"/>
    <col min="5" max="5" width="8" style="2" customWidth="1"/>
    <col min="6" max="6" width="14.83203125" style="2" customWidth="1"/>
    <col min="7" max="7" width="8" style="2" customWidth="1"/>
    <col min="8" max="8" width="11" style="2" customWidth="1"/>
    <col min="9" max="9" width="17.33203125" style="2" customWidth="1"/>
    <col min="10" max="16384" width="7.83203125" style="2"/>
  </cols>
  <sheetData>
    <row r="1" spans="1:20" ht="15" customHeight="1" x14ac:dyDescent="0.2">
      <c r="I1" s="3" t="s">
        <v>3</v>
      </c>
    </row>
    <row r="2" spans="1:20" ht="17" customHeight="1" x14ac:dyDescent="0.2">
      <c r="A2" s="36" t="s">
        <v>4</v>
      </c>
      <c r="B2" s="36"/>
      <c r="C2" s="36"/>
      <c r="D2" s="36"/>
      <c r="E2" s="28" t="s">
        <v>5</v>
      </c>
      <c r="F2" s="28"/>
      <c r="G2" s="28"/>
      <c r="H2" s="28"/>
      <c r="I2" s="28"/>
    </row>
    <row r="3" spans="1:20" ht="17" customHeight="1" x14ac:dyDescent="0.2">
      <c r="A3" s="28" t="s">
        <v>6</v>
      </c>
      <c r="B3" s="28"/>
      <c r="C3" s="28"/>
      <c r="D3" s="28"/>
      <c r="E3" s="28" t="s">
        <v>7</v>
      </c>
      <c r="F3" s="28"/>
      <c r="G3" s="28"/>
      <c r="H3" s="28"/>
      <c r="I3" s="28"/>
    </row>
    <row r="4" spans="1:20" ht="17" customHeight="1" x14ac:dyDescent="0.2">
      <c r="A4" s="28" t="s">
        <v>8</v>
      </c>
      <c r="B4" s="28"/>
      <c r="C4" s="28"/>
      <c r="D4" s="28"/>
      <c r="E4" s="28"/>
      <c r="F4" s="28"/>
      <c r="G4" s="28"/>
      <c r="H4" s="28"/>
      <c r="I4" s="28"/>
    </row>
    <row r="5" spans="1:20" s="5" customFormat="1" ht="12" customHeight="1" x14ac:dyDescent="0.2">
      <c r="A5" s="34"/>
      <c r="B5" s="34"/>
      <c r="C5" s="34"/>
      <c r="D5" s="34"/>
    </row>
    <row r="6" spans="1:20" ht="25" customHeight="1" x14ac:dyDescent="0.2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7" customFormat="1" ht="18" customHeight="1" x14ac:dyDescent="0.2">
      <c r="A7" s="28" t="s">
        <v>1</v>
      </c>
      <c r="B7" s="28"/>
      <c r="C7" s="28"/>
      <c r="D7" s="28"/>
      <c r="E7" s="28"/>
      <c r="F7" s="28"/>
      <c r="G7" s="28"/>
      <c r="H7" s="28"/>
      <c r="I7" s="28"/>
    </row>
    <row r="8" spans="1:20" s="7" customFormat="1" ht="18" customHeight="1" x14ac:dyDescent="0.2">
      <c r="A8" s="35" t="s">
        <v>2</v>
      </c>
      <c r="B8" s="35"/>
      <c r="C8" s="35"/>
      <c r="D8" s="35"/>
      <c r="E8" s="35"/>
      <c r="F8" s="35"/>
      <c r="G8" s="35"/>
      <c r="H8" s="35"/>
      <c r="I8" s="35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s="7" customFormat="1" ht="12" customHeight="1" x14ac:dyDescent="0.2">
      <c r="A9" s="4"/>
      <c r="B9" s="4"/>
      <c r="C9" s="4"/>
      <c r="D9" s="4"/>
      <c r="E9" s="4"/>
      <c r="F9" s="4"/>
      <c r="G9" s="4"/>
      <c r="H9" s="4"/>
      <c r="I9" s="4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s="11" customFormat="1" ht="18" customHeight="1" x14ac:dyDescent="0.2">
      <c r="A10" s="33" t="s">
        <v>9</v>
      </c>
      <c r="B10" s="33" t="s">
        <v>10</v>
      </c>
      <c r="C10" s="30" t="s">
        <v>11</v>
      </c>
      <c r="D10" s="30"/>
      <c r="E10" s="30" t="s">
        <v>12</v>
      </c>
      <c r="F10" s="30"/>
      <c r="G10" s="30" t="s">
        <v>13</v>
      </c>
      <c r="H10" s="30"/>
      <c r="I10" s="30" t="s">
        <v>14</v>
      </c>
    </row>
    <row r="11" spans="1:20" s="11" customFormat="1" ht="30" customHeight="1" x14ac:dyDescent="0.2">
      <c r="A11" s="30"/>
      <c r="B11" s="33"/>
      <c r="C11" s="30"/>
      <c r="D11" s="30"/>
      <c r="E11" s="9" t="s">
        <v>15</v>
      </c>
      <c r="F11" s="9" t="s">
        <v>16</v>
      </c>
      <c r="G11" s="9" t="s">
        <v>15</v>
      </c>
      <c r="H11" s="9" t="s">
        <v>16</v>
      </c>
      <c r="I11" s="30"/>
    </row>
    <row r="12" spans="1:20" s="11" customFormat="1" ht="16" customHeight="1" x14ac:dyDescent="0.2">
      <c r="A12" s="12">
        <v>1</v>
      </c>
      <c r="B12" s="13" t="s">
        <v>17</v>
      </c>
      <c r="C12" s="14" t="s">
        <v>18</v>
      </c>
      <c r="D12" s="14" t="s">
        <v>19</v>
      </c>
      <c r="E12" s="15">
        <v>70</v>
      </c>
      <c r="F12" s="16" t="str">
        <f>IF(AND(E12&gt;=90),"XS",IF(AND(E12&gt;=80),"Tốt",IF(AND(E12&gt;=70),"Khá",IF(AND(E12&gt;=60),"TB",IF(AND(E12&gt;=50),"TB",IF(AND(E12&lt;50),IF(AND(E12&gt;0),"Yếu",IF(AND(E12=0),"Không XL"," "))))))))</f>
        <v>Khá</v>
      </c>
      <c r="G12" s="15"/>
      <c r="H12" s="16"/>
      <c r="I12" s="17"/>
    </row>
    <row r="13" spans="1:20" s="11" customFormat="1" ht="16" customHeight="1" x14ac:dyDescent="0.2">
      <c r="A13" s="12">
        <v>2</v>
      </c>
      <c r="B13" s="13" t="s">
        <v>20</v>
      </c>
      <c r="C13" s="14" t="s">
        <v>21</v>
      </c>
      <c r="D13" s="14" t="s">
        <v>22</v>
      </c>
      <c r="E13" s="15">
        <v>77</v>
      </c>
      <c r="F13" s="16" t="str">
        <f t="shared" ref="F13:F41" si="0">IF(AND(E13&gt;=90),"XS",IF(AND(E13&gt;=80),"Tốt",IF(AND(E13&gt;=70),"Khá",IF(AND(E13&gt;=60),"TB",IF(AND(E13&gt;=50),"TB",IF(AND(E13&lt;50),IF(AND(E13&gt;0),"Yếu",IF(AND(E13=0),"Không XL"," "))))))))</f>
        <v>Khá</v>
      </c>
      <c r="G13" s="15"/>
      <c r="H13" s="16"/>
      <c r="I13" s="17"/>
    </row>
    <row r="14" spans="1:20" s="11" customFormat="1" ht="16" customHeight="1" x14ac:dyDescent="0.2">
      <c r="A14" s="12">
        <v>3</v>
      </c>
      <c r="B14" s="13" t="s">
        <v>23</v>
      </c>
      <c r="C14" s="14" t="s">
        <v>24</v>
      </c>
      <c r="D14" s="14" t="s">
        <v>25</v>
      </c>
      <c r="E14" s="15">
        <v>73</v>
      </c>
      <c r="F14" s="16" t="str">
        <f t="shared" si="0"/>
        <v>Khá</v>
      </c>
      <c r="G14" s="15"/>
      <c r="H14" s="16"/>
      <c r="I14" s="17"/>
    </row>
    <row r="15" spans="1:20" s="11" customFormat="1" ht="16" customHeight="1" x14ac:dyDescent="0.2">
      <c r="A15" s="12">
        <v>4</v>
      </c>
      <c r="B15" s="13" t="s">
        <v>26</v>
      </c>
      <c r="C15" s="14" t="s">
        <v>27</v>
      </c>
      <c r="D15" s="14" t="s">
        <v>28</v>
      </c>
      <c r="E15" s="15">
        <v>0</v>
      </c>
      <c r="F15" s="16" t="str">
        <f t="shared" si="0"/>
        <v>Không XL</v>
      </c>
      <c r="G15" s="15"/>
      <c r="H15" s="16"/>
      <c r="I15" s="17"/>
    </row>
    <row r="16" spans="1:20" s="11" customFormat="1" ht="16" customHeight="1" x14ac:dyDescent="0.2">
      <c r="A16" s="12">
        <v>5</v>
      </c>
      <c r="B16" s="13" t="s">
        <v>29</v>
      </c>
      <c r="C16" s="14" t="s">
        <v>30</v>
      </c>
      <c r="D16" s="14" t="s">
        <v>31</v>
      </c>
      <c r="E16" s="15">
        <v>65</v>
      </c>
      <c r="F16" s="16" t="str">
        <f t="shared" si="0"/>
        <v>TB</v>
      </c>
      <c r="G16" s="15"/>
      <c r="H16" s="16"/>
      <c r="I16" s="18"/>
    </row>
    <row r="17" spans="1:9" s="11" customFormat="1" ht="16" customHeight="1" x14ac:dyDescent="0.2">
      <c r="A17" s="12">
        <v>6</v>
      </c>
      <c r="B17" s="13" t="s">
        <v>32</v>
      </c>
      <c r="C17" s="14" t="s">
        <v>33</v>
      </c>
      <c r="D17" s="14" t="s">
        <v>34</v>
      </c>
      <c r="E17" s="15">
        <v>86</v>
      </c>
      <c r="F17" s="16" t="str">
        <f t="shared" si="0"/>
        <v>Tốt</v>
      </c>
      <c r="G17" s="15"/>
      <c r="H17" s="16"/>
      <c r="I17" s="18"/>
    </row>
    <row r="18" spans="1:9" s="11" customFormat="1" ht="16" customHeight="1" x14ac:dyDescent="0.2">
      <c r="A18" s="12">
        <v>7</v>
      </c>
      <c r="B18" s="13" t="s">
        <v>35</v>
      </c>
      <c r="C18" s="14" t="s">
        <v>36</v>
      </c>
      <c r="D18" s="14" t="s">
        <v>37</v>
      </c>
      <c r="E18" s="15">
        <v>88</v>
      </c>
      <c r="F18" s="16" t="str">
        <f t="shared" si="0"/>
        <v>Tốt</v>
      </c>
      <c r="G18" s="15"/>
      <c r="H18" s="16"/>
      <c r="I18" s="18"/>
    </row>
    <row r="19" spans="1:9" s="11" customFormat="1" ht="16" customHeight="1" x14ac:dyDescent="0.2">
      <c r="A19" s="12">
        <v>8</v>
      </c>
      <c r="B19" s="13" t="s">
        <v>38</v>
      </c>
      <c r="C19" s="14" t="s">
        <v>39</v>
      </c>
      <c r="D19" s="14" t="s">
        <v>40</v>
      </c>
      <c r="E19" s="15">
        <v>0</v>
      </c>
      <c r="F19" s="16" t="str">
        <f t="shared" si="0"/>
        <v>Không XL</v>
      </c>
      <c r="G19" s="15"/>
      <c r="H19" s="16"/>
      <c r="I19" s="18"/>
    </row>
    <row r="20" spans="1:9" s="11" customFormat="1" ht="16" customHeight="1" x14ac:dyDescent="0.2">
      <c r="A20" s="12">
        <v>9</v>
      </c>
      <c r="B20" s="13" t="s">
        <v>41</v>
      </c>
      <c r="C20" s="14" t="s">
        <v>42</v>
      </c>
      <c r="D20" s="14" t="s">
        <v>43</v>
      </c>
      <c r="E20" s="15">
        <v>65</v>
      </c>
      <c r="F20" s="16" t="str">
        <f t="shared" si="0"/>
        <v>TB</v>
      </c>
      <c r="G20" s="15"/>
      <c r="H20" s="16"/>
      <c r="I20" s="18"/>
    </row>
    <row r="21" spans="1:9" s="11" customFormat="1" ht="16" customHeight="1" x14ac:dyDescent="0.2">
      <c r="A21" s="12">
        <v>10</v>
      </c>
      <c r="B21" s="13" t="s">
        <v>44</v>
      </c>
      <c r="C21" s="14" t="s">
        <v>45</v>
      </c>
      <c r="D21" s="14" t="s">
        <v>46</v>
      </c>
      <c r="E21" s="15">
        <v>96</v>
      </c>
      <c r="F21" s="16" t="str">
        <f t="shared" si="0"/>
        <v>XS</v>
      </c>
      <c r="G21" s="15"/>
      <c r="H21" s="16"/>
      <c r="I21" s="18"/>
    </row>
    <row r="22" spans="1:9" s="11" customFormat="1" ht="16" customHeight="1" x14ac:dyDescent="0.2">
      <c r="A22" s="12">
        <v>11</v>
      </c>
      <c r="B22" s="13" t="s">
        <v>47</v>
      </c>
      <c r="C22" s="14" t="s">
        <v>48</v>
      </c>
      <c r="D22" s="14" t="s">
        <v>49</v>
      </c>
      <c r="E22" s="15">
        <v>65</v>
      </c>
      <c r="F22" s="16" t="str">
        <f t="shared" si="0"/>
        <v>TB</v>
      </c>
      <c r="G22" s="15"/>
      <c r="H22" s="16"/>
      <c r="I22" s="18"/>
    </row>
    <row r="23" spans="1:9" s="11" customFormat="1" ht="16" customHeight="1" x14ac:dyDescent="0.2">
      <c r="A23" s="12">
        <v>12</v>
      </c>
      <c r="B23" s="13" t="s">
        <v>50</v>
      </c>
      <c r="C23" s="14" t="s">
        <v>51</v>
      </c>
      <c r="D23" s="14" t="s">
        <v>52</v>
      </c>
      <c r="E23" s="15">
        <v>65</v>
      </c>
      <c r="F23" s="16" t="str">
        <f t="shared" si="0"/>
        <v>TB</v>
      </c>
      <c r="G23" s="15"/>
      <c r="H23" s="16"/>
      <c r="I23" s="18"/>
    </row>
    <row r="24" spans="1:9" s="11" customFormat="1" ht="16" customHeight="1" x14ac:dyDescent="0.2">
      <c r="A24" s="12">
        <v>13</v>
      </c>
      <c r="B24" s="13" t="s">
        <v>53</v>
      </c>
      <c r="C24" s="14" t="s">
        <v>54</v>
      </c>
      <c r="D24" s="14" t="s">
        <v>55</v>
      </c>
      <c r="E24" s="15">
        <v>55</v>
      </c>
      <c r="F24" s="16" t="str">
        <f t="shared" si="0"/>
        <v>TB</v>
      </c>
      <c r="G24" s="15"/>
      <c r="H24" s="16"/>
      <c r="I24" s="18"/>
    </row>
    <row r="25" spans="1:9" s="11" customFormat="1" ht="16" customHeight="1" x14ac:dyDescent="0.2">
      <c r="A25" s="12">
        <v>14</v>
      </c>
      <c r="B25" s="13" t="s">
        <v>56</v>
      </c>
      <c r="C25" s="14" t="s">
        <v>57</v>
      </c>
      <c r="D25" s="14" t="s">
        <v>58</v>
      </c>
      <c r="E25" s="15">
        <v>62</v>
      </c>
      <c r="F25" s="16" t="str">
        <f t="shared" si="0"/>
        <v>TB</v>
      </c>
      <c r="G25" s="15"/>
      <c r="H25" s="16"/>
      <c r="I25" s="18"/>
    </row>
    <row r="26" spans="1:9" s="11" customFormat="1" ht="16" customHeight="1" x14ac:dyDescent="0.2">
      <c r="A26" s="12">
        <v>15</v>
      </c>
      <c r="B26" s="13" t="s">
        <v>59</v>
      </c>
      <c r="C26" s="14" t="s">
        <v>60</v>
      </c>
      <c r="D26" s="14" t="s">
        <v>61</v>
      </c>
      <c r="E26" s="15">
        <v>62</v>
      </c>
      <c r="F26" s="16" t="str">
        <f t="shared" si="0"/>
        <v>TB</v>
      </c>
      <c r="G26" s="15"/>
      <c r="H26" s="16"/>
      <c r="I26" s="18"/>
    </row>
    <row r="27" spans="1:9" s="11" customFormat="1" ht="16" customHeight="1" x14ac:dyDescent="0.2">
      <c r="A27" s="12">
        <v>16</v>
      </c>
      <c r="B27" s="13" t="s">
        <v>62</v>
      </c>
      <c r="C27" s="14" t="s">
        <v>63</v>
      </c>
      <c r="D27" s="14" t="s">
        <v>64</v>
      </c>
      <c r="E27" s="15">
        <v>65</v>
      </c>
      <c r="F27" s="16" t="str">
        <f t="shared" si="0"/>
        <v>TB</v>
      </c>
      <c r="G27" s="15"/>
      <c r="H27" s="16"/>
      <c r="I27" s="18"/>
    </row>
    <row r="28" spans="1:9" s="11" customFormat="1" ht="16" customHeight="1" x14ac:dyDescent="0.2">
      <c r="A28" s="12">
        <v>17</v>
      </c>
      <c r="B28" s="13" t="s">
        <v>65</v>
      </c>
      <c r="C28" s="14" t="s">
        <v>66</v>
      </c>
      <c r="D28" s="14" t="s">
        <v>67</v>
      </c>
      <c r="E28" s="15">
        <v>62</v>
      </c>
      <c r="F28" s="16" t="str">
        <f t="shared" si="0"/>
        <v>TB</v>
      </c>
      <c r="G28" s="15"/>
      <c r="H28" s="16"/>
      <c r="I28" s="18"/>
    </row>
    <row r="29" spans="1:9" s="11" customFormat="1" ht="16" customHeight="1" x14ac:dyDescent="0.2">
      <c r="A29" s="12">
        <v>18</v>
      </c>
      <c r="B29" s="13" t="s">
        <v>68</v>
      </c>
      <c r="C29" s="14" t="s">
        <v>69</v>
      </c>
      <c r="D29" s="14" t="s">
        <v>70</v>
      </c>
      <c r="E29" s="15">
        <v>62</v>
      </c>
      <c r="F29" s="16" t="str">
        <f t="shared" si="0"/>
        <v>TB</v>
      </c>
      <c r="G29" s="15"/>
      <c r="H29" s="16"/>
      <c r="I29" s="18"/>
    </row>
    <row r="30" spans="1:9" s="11" customFormat="1" ht="16" customHeight="1" x14ac:dyDescent="0.2">
      <c r="A30" s="12">
        <v>19</v>
      </c>
      <c r="B30" s="13" t="s">
        <v>71</v>
      </c>
      <c r="C30" s="14" t="s">
        <v>72</v>
      </c>
      <c r="D30" s="14" t="s">
        <v>73</v>
      </c>
      <c r="E30" s="15">
        <v>62</v>
      </c>
      <c r="F30" s="16" t="str">
        <f t="shared" si="0"/>
        <v>TB</v>
      </c>
      <c r="G30" s="15"/>
      <c r="H30" s="16"/>
      <c r="I30" s="18"/>
    </row>
    <row r="31" spans="1:9" s="11" customFormat="1" ht="16" customHeight="1" x14ac:dyDescent="0.2">
      <c r="A31" s="12">
        <v>20</v>
      </c>
      <c r="B31" s="13" t="s">
        <v>74</v>
      </c>
      <c r="C31" s="14" t="s">
        <v>75</v>
      </c>
      <c r="D31" s="14" t="s">
        <v>76</v>
      </c>
      <c r="E31" s="15">
        <v>62</v>
      </c>
      <c r="F31" s="16" t="str">
        <f t="shared" si="0"/>
        <v>TB</v>
      </c>
      <c r="G31" s="15"/>
      <c r="H31" s="16"/>
      <c r="I31" s="18"/>
    </row>
    <row r="32" spans="1:9" s="11" customFormat="1" ht="16" customHeight="1" x14ac:dyDescent="0.2">
      <c r="A32" s="12">
        <v>21</v>
      </c>
      <c r="B32" s="13" t="s">
        <v>77</v>
      </c>
      <c r="C32" s="14" t="s">
        <v>78</v>
      </c>
      <c r="D32" s="14" t="s">
        <v>79</v>
      </c>
      <c r="E32" s="15">
        <v>62</v>
      </c>
      <c r="F32" s="16" t="str">
        <f t="shared" si="0"/>
        <v>TB</v>
      </c>
      <c r="G32" s="15"/>
      <c r="H32" s="16"/>
      <c r="I32" s="18"/>
    </row>
    <row r="33" spans="1:9" s="11" customFormat="1" ht="16" customHeight="1" x14ac:dyDescent="0.2">
      <c r="A33" s="12">
        <v>22</v>
      </c>
      <c r="B33" s="13" t="s">
        <v>80</v>
      </c>
      <c r="C33" s="14" t="s">
        <v>81</v>
      </c>
      <c r="D33" s="14" t="s">
        <v>82</v>
      </c>
      <c r="E33" s="15">
        <v>72</v>
      </c>
      <c r="F33" s="16" t="str">
        <f t="shared" si="0"/>
        <v>Khá</v>
      </c>
      <c r="G33" s="15"/>
      <c r="H33" s="16"/>
      <c r="I33" s="18"/>
    </row>
    <row r="34" spans="1:9" s="11" customFormat="1" ht="16" customHeight="1" x14ac:dyDescent="0.2">
      <c r="A34" s="12">
        <v>23</v>
      </c>
      <c r="B34" s="13" t="s">
        <v>83</v>
      </c>
      <c r="C34" s="14" t="s">
        <v>84</v>
      </c>
      <c r="D34" s="14" t="s">
        <v>85</v>
      </c>
      <c r="E34" s="15">
        <v>95</v>
      </c>
      <c r="F34" s="16" t="str">
        <f t="shared" si="0"/>
        <v>XS</v>
      </c>
      <c r="G34" s="15"/>
      <c r="H34" s="16"/>
      <c r="I34" s="18"/>
    </row>
    <row r="35" spans="1:9" s="11" customFormat="1" ht="16" customHeight="1" x14ac:dyDescent="0.2">
      <c r="A35" s="12">
        <v>24</v>
      </c>
      <c r="B35" s="13" t="s">
        <v>86</v>
      </c>
      <c r="C35" s="14" t="s">
        <v>87</v>
      </c>
      <c r="D35" s="14" t="s">
        <v>88</v>
      </c>
      <c r="E35" s="15">
        <v>55</v>
      </c>
      <c r="F35" s="16" t="str">
        <f t="shared" si="0"/>
        <v>TB</v>
      </c>
      <c r="G35" s="15"/>
      <c r="H35" s="16"/>
      <c r="I35" s="17"/>
    </row>
    <row r="36" spans="1:9" s="11" customFormat="1" ht="16" customHeight="1" x14ac:dyDescent="0.2">
      <c r="A36" s="12">
        <v>25</v>
      </c>
      <c r="B36" s="13" t="s">
        <v>89</v>
      </c>
      <c r="C36" s="14" t="s">
        <v>90</v>
      </c>
      <c r="D36" s="14" t="s">
        <v>91</v>
      </c>
      <c r="E36" s="15">
        <v>62</v>
      </c>
      <c r="F36" s="16" t="str">
        <f t="shared" si="0"/>
        <v>TB</v>
      </c>
      <c r="G36" s="15"/>
      <c r="H36" s="16"/>
      <c r="I36" s="17"/>
    </row>
    <row r="37" spans="1:9" s="11" customFormat="1" ht="16" customHeight="1" x14ac:dyDescent="0.2">
      <c r="A37" s="12">
        <v>26</v>
      </c>
      <c r="B37" s="13" t="s">
        <v>92</v>
      </c>
      <c r="C37" s="14" t="s">
        <v>84</v>
      </c>
      <c r="D37" s="14" t="s">
        <v>93</v>
      </c>
      <c r="E37" s="15">
        <v>84</v>
      </c>
      <c r="F37" s="16" t="str">
        <f t="shared" si="0"/>
        <v>Tốt</v>
      </c>
      <c r="G37" s="15"/>
      <c r="H37" s="16"/>
      <c r="I37" s="18"/>
    </row>
    <row r="38" spans="1:9" s="11" customFormat="1" ht="16" customHeight="1" x14ac:dyDescent="0.2">
      <c r="A38" s="12">
        <v>27</v>
      </c>
      <c r="B38" s="13" t="s">
        <v>94</v>
      </c>
      <c r="C38" s="14" t="s">
        <v>95</v>
      </c>
      <c r="D38" s="14" t="s">
        <v>96</v>
      </c>
      <c r="E38" s="15">
        <v>62</v>
      </c>
      <c r="F38" s="16" t="str">
        <f t="shared" si="0"/>
        <v>TB</v>
      </c>
      <c r="G38" s="15"/>
      <c r="H38" s="16"/>
      <c r="I38" s="18"/>
    </row>
    <row r="39" spans="1:9" s="11" customFormat="1" ht="16" customHeight="1" x14ac:dyDescent="0.2">
      <c r="A39" s="12">
        <v>28</v>
      </c>
      <c r="B39" s="13" t="s">
        <v>97</v>
      </c>
      <c r="C39" s="14" t="s">
        <v>98</v>
      </c>
      <c r="D39" s="14" t="s">
        <v>99</v>
      </c>
      <c r="E39" s="15">
        <v>62</v>
      </c>
      <c r="F39" s="16" t="str">
        <f t="shared" si="0"/>
        <v>TB</v>
      </c>
      <c r="G39" s="15"/>
      <c r="H39" s="16"/>
      <c r="I39" s="18"/>
    </row>
    <row r="40" spans="1:9" s="11" customFormat="1" ht="16" customHeight="1" x14ac:dyDescent="0.2">
      <c r="A40" s="12">
        <v>29</v>
      </c>
      <c r="B40" s="13" t="s">
        <v>100</v>
      </c>
      <c r="C40" s="14" t="s">
        <v>101</v>
      </c>
      <c r="D40" s="14" t="s">
        <v>102</v>
      </c>
      <c r="E40" s="15">
        <v>70</v>
      </c>
      <c r="F40" s="16" t="str">
        <f t="shared" si="0"/>
        <v>Khá</v>
      </c>
      <c r="G40" s="15"/>
      <c r="H40" s="16"/>
      <c r="I40" s="18"/>
    </row>
    <row r="41" spans="1:9" s="11" customFormat="1" ht="16" customHeight="1" x14ac:dyDescent="0.2">
      <c r="A41" s="12">
        <v>30</v>
      </c>
      <c r="B41" s="13" t="s">
        <v>103</v>
      </c>
      <c r="C41" s="14" t="s">
        <v>104</v>
      </c>
      <c r="D41" s="14" t="s">
        <v>105</v>
      </c>
      <c r="E41" s="15">
        <v>80</v>
      </c>
      <c r="F41" s="16" t="str">
        <f t="shared" si="0"/>
        <v>Tốt</v>
      </c>
      <c r="G41" s="15"/>
      <c r="H41" s="16"/>
      <c r="I41" s="18"/>
    </row>
    <row r="42" spans="1:9" s="11" customFormat="1" ht="16" customHeight="1" x14ac:dyDescent="0.2">
      <c r="A42" s="19"/>
      <c r="B42" s="20"/>
      <c r="C42" s="21"/>
      <c r="D42" s="21"/>
      <c r="E42" s="19"/>
      <c r="F42" s="22"/>
      <c r="G42" s="19"/>
      <c r="H42" s="22"/>
    </row>
    <row r="43" spans="1:9" ht="18" customHeight="1" x14ac:dyDescent="0.2">
      <c r="C43" s="29" t="s">
        <v>106</v>
      </c>
      <c r="D43" s="29"/>
      <c r="E43" s="29"/>
      <c r="F43" s="29"/>
      <c r="G43" s="29"/>
      <c r="H43" s="29"/>
      <c r="I43" s="29"/>
    </row>
    <row r="44" spans="1:9" ht="17" customHeight="1" x14ac:dyDescent="0.2">
      <c r="C44" s="30" t="s">
        <v>107</v>
      </c>
      <c r="D44" s="10"/>
      <c r="E44" s="31" t="s">
        <v>12</v>
      </c>
      <c r="F44" s="31"/>
      <c r="G44" s="31" t="s">
        <v>108</v>
      </c>
      <c r="H44" s="31"/>
      <c r="I44" s="30" t="s">
        <v>14</v>
      </c>
    </row>
    <row r="45" spans="1:9" s="11" customFormat="1" ht="17" customHeight="1" x14ac:dyDescent="0.2">
      <c r="C45" s="30"/>
      <c r="D45" s="10"/>
      <c r="E45" s="9" t="s">
        <v>109</v>
      </c>
      <c r="F45" s="10" t="s">
        <v>110</v>
      </c>
      <c r="G45" s="9" t="s">
        <v>109</v>
      </c>
      <c r="H45" s="10" t="s">
        <v>110</v>
      </c>
      <c r="I45" s="30"/>
    </row>
    <row r="46" spans="1:9" ht="17" customHeight="1" x14ac:dyDescent="0.2">
      <c r="C46" s="10" t="s">
        <v>111</v>
      </c>
      <c r="D46" s="10"/>
      <c r="E46" s="23">
        <f>COUNTIF(F12:F41,"Xuất sắc")</f>
        <v>0</v>
      </c>
      <c r="F46" s="24">
        <f>E46*100/46</f>
        <v>0</v>
      </c>
      <c r="G46" s="23">
        <f>COUNTIF(H12:H42,"Xuất sắc")</f>
        <v>0</v>
      </c>
      <c r="H46" s="24">
        <f>G46*100/A41</f>
        <v>0</v>
      </c>
      <c r="I46" s="25"/>
    </row>
    <row r="47" spans="1:9" ht="17" customHeight="1" x14ac:dyDescent="0.2">
      <c r="C47" s="10" t="s">
        <v>112</v>
      </c>
      <c r="D47" s="10"/>
      <c r="E47" s="23">
        <f>COUNTIF(F12:F41,"Tốt")</f>
        <v>4</v>
      </c>
      <c r="F47" s="24">
        <f>E47*100/A41</f>
        <v>13.333333333333334</v>
      </c>
      <c r="G47" s="23">
        <f>COUNTIF(H12:H42,"Tốt")</f>
        <v>0</v>
      </c>
      <c r="H47" s="24">
        <f>G47*100/A41</f>
        <v>0</v>
      </c>
      <c r="I47" s="25"/>
    </row>
    <row r="48" spans="1:9" ht="17" customHeight="1" x14ac:dyDescent="0.2">
      <c r="C48" s="10" t="s">
        <v>113</v>
      </c>
      <c r="D48" s="10"/>
      <c r="E48" s="23">
        <f>COUNTIF(F12:F41,"Khá")</f>
        <v>5</v>
      </c>
      <c r="F48" s="24">
        <f>E48*100/A41</f>
        <v>16.666666666666668</v>
      </c>
      <c r="G48" s="23">
        <f>COUNTIF(H12:H42,"Khá")</f>
        <v>0</v>
      </c>
      <c r="H48" s="24">
        <f>G48*100/A41</f>
        <v>0</v>
      </c>
      <c r="I48" s="25"/>
    </row>
    <row r="49" spans="1:10" ht="17" customHeight="1" x14ac:dyDescent="0.2">
      <c r="C49" s="10" t="s">
        <v>114</v>
      </c>
      <c r="D49" s="10"/>
      <c r="E49" s="23">
        <f>COUNTIF(F12:F41,"TB")</f>
        <v>17</v>
      </c>
      <c r="F49" s="24">
        <f>E49*100/A41</f>
        <v>56.666666666666664</v>
      </c>
      <c r="G49" s="23">
        <f>COUNTIF(H12:H42,"TB")</f>
        <v>0</v>
      </c>
      <c r="H49" s="24">
        <f>G49*100/A41</f>
        <v>0</v>
      </c>
      <c r="I49" s="25"/>
    </row>
    <row r="50" spans="1:10" ht="17" customHeight="1" x14ac:dyDescent="0.2">
      <c r="C50" s="10" t="s">
        <v>115</v>
      </c>
      <c r="D50" s="10"/>
      <c r="E50" s="23">
        <f>COUNTIF(F12:F41,"Yếu")</f>
        <v>0</v>
      </c>
      <c r="F50" s="24">
        <f>E50*100/A41</f>
        <v>0</v>
      </c>
      <c r="G50" s="23">
        <f>COUNTIF(H12:H42,"Yếu")</f>
        <v>0</v>
      </c>
      <c r="H50" s="24">
        <f>G50*100/A41</f>
        <v>0</v>
      </c>
      <c r="I50" s="25"/>
    </row>
    <row r="51" spans="1:10" ht="17" customHeight="1" x14ac:dyDescent="0.2">
      <c r="C51" s="10" t="s">
        <v>116</v>
      </c>
      <c r="D51" s="10"/>
      <c r="E51" s="23">
        <f>COUNTIF(F12:F41,"Không XL")</f>
        <v>2</v>
      </c>
      <c r="F51" s="24">
        <f>E51*100/A41</f>
        <v>6.666666666666667</v>
      </c>
      <c r="G51" s="23">
        <f>COUNTIF(H12:H42,"Kém")</f>
        <v>0</v>
      </c>
      <c r="H51" s="24">
        <f>G51*100/A41</f>
        <v>0</v>
      </c>
      <c r="I51" s="25"/>
    </row>
    <row r="52" spans="1:10" ht="10" customHeight="1" x14ac:dyDescent="0.2">
      <c r="C52" s="1"/>
      <c r="D52" s="1"/>
      <c r="F52" s="26"/>
    </row>
    <row r="53" spans="1:10" ht="17" customHeight="1" x14ac:dyDescent="0.2">
      <c r="E53" s="32" t="s">
        <v>117</v>
      </c>
      <c r="F53" s="32"/>
      <c r="G53" s="32"/>
      <c r="H53" s="32"/>
      <c r="I53" s="32"/>
    </row>
    <row r="54" spans="1:10" ht="17" customHeight="1" x14ac:dyDescent="0.2">
      <c r="A54" s="28" t="s">
        <v>118</v>
      </c>
      <c r="B54" s="28"/>
      <c r="C54" s="28"/>
      <c r="D54" s="28"/>
      <c r="E54" s="28"/>
      <c r="F54" s="28" t="s">
        <v>12</v>
      </c>
      <c r="G54" s="28"/>
      <c r="H54" s="28"/>
      <c r="I54" s="6" t="s">
        <v>119</v>
      </c>
      <c r="J54" s="6"/>
    </row>
    <row r="55" spans="1:10" ht="17" customHeight="1" x14ac:dyDescent="0.2"/>
    <row r="56" spans="1:10" ht="17" customHeight="1" x14ac:dyDescent="0.2"/>
    <row r="57" spans="1:10" ht="17" customHeight="1" x14ac:dyDescent="0.2"/>
    <row r="58" spans="1:10" ht="18" customHeight="1" x14ac:dyDescent="0.2"/>
    <row r="59" spans="1:10" ht="18" customHeight="1" x14ac:dyDescent="0.2"/>
    <row r="60" spans="1:10" ht="18" customHeight="1" x14ac:dyDescent="0.2">
      <c r="F60" s="27" t="s">
        <v>120</v>
      </c>
      <c r="H60" s="27"/>
      <c r="I60" s="27" t="s">
        <v>121</v>
      </c>
    </row>
    <row r="61" spans="1:10" ht="18" customHeight="1" x14ac:dyDescent="0.2"/>
    <row r="62" spans="1:10" ht="18" customHeight="1" x14ac:dyDescent="0.2"/>
    <row r="63" spans="1:10" ht="18" customHeight="1" x14ac:dyDescent="0.2"/>
    <row r="64" spans="1:10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</sheetData>
  <mergeCells count="24">
    <mergeCell ref="A2:D2"/>
    <mergeCell ref="E2:I2"/>
    <mergeCell ref="A3:D3"/>
    <mergeCell ref="E3:I3"/>
    <mergeCell ref="I10:I11"/>
    <mergeCell ref="A4:D4"/>
    <mergeCell ref="E4:I4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A54:E54"/>
    <mergeCell ref="F54:H54"/>
    <mergeCell ref="C43:I43"/>
    <mergeCell ref="C44:C45"/>
    <mergeCell ref="E44:F44"/>
    <mergeCell ref="G44:H44"/>
    <mergeCell ref="I44:I45"/>
    <mergeCell ref="E53:I53"/>
  </mergeCells>
  <conditionalFormatting sqref="F12:F22 F24:F30 F32:F42 H12:H42">
    <cfRule type="cellIs" dxfId="4" priority="4" stopIfTrue="1" operator="equal">
      <formula>"SVG"</formula>
    </cfRule>
    <cfRule type="cellIs" dxfId="3" priority="5" stopIfTrue="1" operator="equal">
      <formula>"SVXS"</formula>
    </cfRule>
  </conditionalFormatting>
  <conditionalFormatting sqref="B42:D42">
    <cfRule type="expression" dxfId="2" priority="3" stopIfTrue="1">
      <formula>IF(MOD($A42,2)=0,TRUE,FALSE)</formula>
    </cfRule>
  </conditionalFormatting>
  <conditionalFormatting sqref="F23 F31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2023-01-13T10:51:12Z</dcterms:created>
  <dcterms:modified xsi:type="dcterms:W3CDTF">2023-01-13T10:53:51Z</dcterms:modified>
</cp:coreProperties>
</file>